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MUNIS_2026\MUNI_MA_ANTONIA\REPARACION_CAMINOS_VECINALES_CVE\LLAMADO\"/>
    </mc:Choice>
  </mc:AlternateContent>
  <xr:revisionPtr revIDLastSave="0" documentId="13_ncr:1_{05A53F43-9C94-4742-AC04-0D260D9A47C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Ítem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1" l="1"/>
  <c r="H21" i="1"/>
  <c r="H20" i="1"/>
  <c r="H19" i="1"/>
  <c r="H18" i="1"/>
  <c r="H17" i="1"/>
  <c r="H16" i="1"/>
  <c r="H15" i="1"/>
  <c r="H14" i="1"/>
  <c r="H9" i="1" l="1"/>
  <c r="H8" i="1"/>
  <c r="H7" i="1"/>
  <c r="H6" i="1"/>
  <c r="H5" i="1"/>
  <c r="H10" i="1" l="1"/>
  <c r="H24" i="1" s="1"/>
</calcChain>
</file>

<file path=xl/sharedStrings.xml><?xml version="1.0" encoding="utf-8"?>
<sst xmlns="http://schemas.openxmlformats.org/spreadsheetml/2006/main" count="94" uniqueCount="43">
  <si>
    <t>Ítem</t>
  </si>
  <si>
    <t>Código Catálogo</t>
  </si>
  <si>
    <t>Descripción</t>
  </si>
  <si>
    <t>Atributos</t>
  </si>
  <si>
    <t>Cantidad</t>
  </si>
  <si>
    <t>Monto</t>
  </si>
  <si>
    <t>Precio Unitario (IVA Incluido)</t>
  </si>
  <si>
    <t>Precio Total</t>
  </si>
  <si>
    <t>Caracteristicas</t>
  </si>
  <si>
    <t>-</t>
  </si>
  <si>
    <t xml:space="preserve">procedencia: </t>
  </si>
  <si>
    <t>Total por Grupo:</t>
  </si>
  <si>
    <t>Total General Calculado:</t>
  </si>
  <si>
    <t>Firma</t>
  </si>
  <si>
    <t>Nombre:</t>
  </si>
  <si>
    <t>[indicar el nombre completo de la persona que firma el Formulario de la Oferta]</t>
  </si>
  <si>
    <t>En calidad de:</t>
  </si>
  <si>
    <t>[indicar la calidad jurídica de la persona que firma el Formulario de la Oferta]</t>
  </si>
  <si>
    <t>unidad de medida: UN
presentación: UNIDAD</t>
  </si>
  <si>
    <t>unidad de medida: GL
presentación: UNIDAD</t>
  </si>
  <si>
    <t>unidad de medida: M3
presentación: UNIDAD</t>
  </si>
  <si>
    <t>unidad de medida: M2
presentación: UNIDAD</t>
  </si>
  <si>
    <t>Licitación: CVE1032 - APERTURA Y REPARACION DE CAMINOS RURALES EN ACCESO A INSTITUCIONES EDUCATIVAS DEL DISTRITO DE MARIA ANTONIA</t>
  </si>
  <si>
    <t>72131601-9974</t>
  </si>
  <si>
    <t xml:space="preserve">Replanteo general de Obra </t>
  </si>
  <si>
    <t>72131601-013</t>
  </si>
  <si>
    <t>Limpieza y destronque de árboles</t>
  </si>
  <si>
    <t>72131701-026</t>
  </si>
  <si>
    <t>Movimiento de suelo y perfilado para pavimento tipo terraplén</t>
  </si>
  <si>
    <t>Pavimento Tipo terraplén c/relleno de suelo mezclado de tierra prestada compactada con medios mecánicos</t>
  </si>
  <si>
    <t xml:space="preserve"> 72131601-013</t>
  </si>
  <si>
    <t>Limpieza Final</t>
  </si>
  <si>
    <t>Limpieza y Replanteo de obra</t>
  </si>
  <si>
    <t>72131601-002</t>
  </si>
  <si>
    <t>Excavaciones para desvio de curso de agua</t>
  </si>
  <si>
    <t>Retiro de Tierra extraída  y disposición final</t>
  </si>
  <si>
    <t>72131701-017</t>
  </si>
  <si>
    <t>Muro de Piedra Bruta Colocada  D:1:10</t>
  </si>
  <si>
    <t>Construcción de LOSA BASE e= 10 cm DE Hº Aº D:1:2:4</t>
  </si>
  <si>
    <t>Colocación de tubo de Hº Aº de 0,60 m  de diámetro espesor de 10 cm</t>
  </si>
  <si>
    <t>Relleno y compactación sobre tubos y acceso a cabeceras con pavimento tipo terraplén.-</t>
  </si>
  <si>
    <t>Grupo 2 - CONSTRUCCION DE ALCANTARILLADO EN TRAMO A INSTITUCIONES EDUCATIVAS DE LA CIA. ARROYITO       Contrato Abierto: No,     Abastecimiento Simultaneo: No</t>
  </si>
  <si>
    <t>Grupo 1 - APERTURA Y REPARACION DE CAMINOS RURALES ACCESO A ESCUELA Y COLEGIO DE LA CIA. ARROYITO       Contrato Abierto: No,     Abastecimiento Simultaneo: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</si>
</sst>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b/>
      <sz val="11"/>
      <color rgb="FF000000"/>
      <name val="Calibri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5E5E5"/>
        <bgColor rgb="FF000000"/>
      </patternFill>
    </fill>
    <fill>
      <patternFill patternType="solid">
        <fgColor rgb="FFF5F5F5"/>
        <bgColor rgb="FF000000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4" fontId="0" fillId="0" borderId="0" xfId="0" applyNumberFormat="1"/>
    <xf numFmtId="0" fontId="4" fillId="0" borderId="2" xfId="0" applyFont="1" applyBorder="1"/>
    <xf numFmtId="0" fontId="4" fillId="0" borderId="0" xfId="0" applyFont="1"/>
    <xf numFmtId="0" fontId="3" fillId="0" borderId="0" xfId="0" applyFont="1" applyAlignment="1">
      <alignment wrapText="1"/>
    </xf>
    <xf numFmtId="0" fontId="5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6" fillId="2" borderId="0" xfId="0" applyFont="1" applyFill="1"/>
    <xf numFmtId="4" fontId="6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topLeftCell="A7" zoomScale="90" zoomScaleNormal="90" workbookViewId="0">
      <selection activeCell="A12" sqref="A12:I12"/>
    </sheetView>
  </sheetViews>
  <sheetFormatPr baseColWidth="10" defaultColWidth="8.88671875" defaultRowHeight="14.4" x14ac:dyDescent="0.3"/>
  <cols>
    <col min="1" max="1" width="5.88671875" bestFit="1" customWidth="1"/>
    <col min="2" max="2" width="15.44140625" customWidth="1"/>
    <col min="3" max="3" width="47.44140625" customWidth="1"/>
    <col min="4" max="4" width="24.5546875" customWidth="1"/>
    <col min="5" max="5" width="10.5546875" bestFit="1" customWidth="1"/>
    <col min="6" max="6" width="7" bestFit="1" customWidth="1"/>
    <col min="7" max="7" width="28.109375" customWidth="1"/>
    <col min="8" max="8" width="19.109375" customWidth="1"/>
    <col min="9" max="9" width="29" customWidth="1"/>
  </cols>
  <sheetData>
    <row r="1" spans="1:9" ht="18" x14ac:dyDescent="0.35">
      <c r="A1" s="8" t="s">
        <v>22</v>
      </c>
      <c r="B1" s="8"/>
      <c r="C1" s="8"/>
      <c r="D1" s="8"/>
      <c r="E1" s="8"/>
      <c r="F1" s="8"/>
      <c r="G1" s="8"/>
      <c r="H1" s="8"/>
      <c r="I1" s="8"/>
    </row>
    <row r="3" spans="1:9" ht="15.6" x14ac:dyDescent="0.3">
      <c r="A3" s="9" t="s">
        <v>42</v>
      </c>
      <c r="B3" s="9"/>
      <c r="C3" s="9"/>
      <c r="D3" s="9"/>
      <c r="E3" s="9"/>
      <c r="F3" s="9"/>
      <c r="G3" s="9"/>
      <c r="H3" s="9"/>
      <c r="I3" s="9"/>
    </row>
    <row r="4" spans="1:9" x14ac:dyDescent="0.3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8.8" x14ac:dyDescent="0.3">
      <c r="A5" s="2">
        <v>1</v>
      </c>
      <c r="B5" s="7" t="s">
        <v>23</v>
      </c>
      <c r="C5" s="7" t="s">
        <v>24</v>
      </c>
      <c r="D5" s="7" t="s">
        <v>19</v>
      </c>
      <c r="E5" s="4">
        <v>1</v>
      </c>
      <c r="F5" s="2" t="s">
        <v>9</v>
      </c>
      <c r="G5" s="4"/>
      <c r="H5" s="4">
        <f>G5*1</f>
        <v>0</v>
      </c>
      <c r="I5" s="3" t="s">
        <v>10</v>
      </c>
    </row>
    <row r="6" spans="1:9" ht="28.8" x14ac:dyDescent="0.3">
      <c r="A6" s="2">
        <v>2</v>
      </c>
      <c r="B6" s="7" t="s">
        <v>25</v>
      </c>
      <c r="C6" s="7" t="s">
        <v>26</v>
      </c>
      <c r="D6" s="7" t="s">
        <v>21</v>
      </c>
      <c r="E6" s="4">
        <v>8168</v>
      </c>
      <c r="F6" s="2" t="s">
        <v>9</v>
      </c>
      <c r="G6" s="4"/>
      <c r="H6" s="4">
        <f>G6*1</f>
        <v>0</v>
      </c>
      <c r="I6" s="3" t="s">
        <v>10</v>
      </c>
    </row>
    <row r="7" spans="1:9" ht="28.8" x14ac:dyDescent="0.3">
      <c r="A7" s="2">
        <v>3</v>
      </c>
      <c r="B7" s="7" t="s">
        <v>27</v>
      </c>
      <c r="C7" s="7" t="s">
        <v>28</v>
      </c>
      <c r="D7" s="7" t="s">
        <v>20</v>
      </c>
      <c r="E7" s="4">
        <v>3675</v>
      </c>
      <c r="F7" s="2" t="s">
        <v>9</v>
      </c>
      <c r="G7" s="4"/>
      <c r="H7" s="4">
        <f>G7*36</f>
        <v>0</v>
      </c>
      <c r="I7" s="3" t="s">
        <v>10</v>
      </c>
    </row>
    <row r="8" spans="1:9" ht="28.8" x14ac:dyDescent="0.3">
      <c r="A8" s="2">
        <v>4</v>
      </c>
      <c r="B8" s="7" t="s">
        <v>27</v>
      </c>
      <c r="C8" s="7" t="s">
        <v>29</v>
      </c>
      <c r="D8" s="7" t="s">
        <v>21</v>
      </c>
      <c r="E8" s="4">
        <v>9189</v>
      </c>
      <c r="F8" s="2" t="s">
        <v>9</v>
      </c>
      <c r="G8" s="4"/>
      <c r="H8" s="4">
        <f>G8*2.8</f>
        <v>0</v>
      </c>
      <c r="I8" s="3" t="s">
        <v>10</v>
      </c>
    </row>
    <row r="9" spans="1:9" ht="28.8" x14ac:dyDescent="0.3">
      <c r="A9" s="2">
        <v>5</v>
      </c>
      <c r="B9" s="7" t="s">
        <v>30</v>
      </c>
      <c r="C9" s="7" t="s">
        <v>31</v>
      </c>
      <c r="D9" s="7" t="s">
        <v>19</v>
      </c>
      <c r="E9" s="4">
        <v>1</v>
      </c>
      <c r="F9" s="2" t="s">
        <v>9</v>
      </c>
      <c r="G9" s="4"/>
      <c r="H9" s="4">
        <f>G9*2.8</f>
        <v>0</v>
      </c>
      <c r="I9" s="3" t="s">
        <v>10</v>
      </c>
    </row>
    <row r="10" spans="1:9" x14ac:dyDescent="0.3">
      <c r="G10" t="s">
        <v>11</v>
      </c>
      <c r="H10" s="4">
        <f>H5+H6+H7+H8+H9</f>
        <v>0</v>
      </c>
    </row>
    <row r="12" spans="1:9" ht="15.6" x14ac:dyDescent="0.3">
      <c r="A12" s="9" t="s">
        <v>41</v>
      </c>
      <c r="B12" s="9"/>
      <c r="C12" s="9"/>
      <c r="D12" s="9"/>
      <c r="E12" s="9"/>
      <c r="F12" s="9"/>
      <c r="G12" s="9"/>
      <c r="H12" s="9"/>
      <c r="I12" s="9"/>
    </row>
    <row r="13" spans="1:9" x14ac:dyDescent="0.3">
      <c r="A13" s="1" t="s">
        <v>0</v>
      </c>
      <c r="B13" s="1" t="s">
        <v>1</v>
      </c>
      <c r="C13" s="1" t="s">
        <v>2</v>
      </c>
      <c r="D13" s="1" t="s">
        <v>3</v>
      </c>
      <c r="E13" s="1" t="s">
        <v>4</v>
      </c>
      <c r="F13" s="1" t="s">
        <v>5</v>
      </c>
      <c r="G13" s="1" t="s">
        <v>6</v>
      </c>
      <c r="H13" s="1" t="s">
        <v>7</v>
      </c>
      <c r="I13" s="1" t="s">
        <v>8</v>
      </c>
    </row>
    <row r="14" spans="1:9" ht="28.8" x14ac:dyDescent="0.3">
      <c r="A14" s="2">
        <v>1</v>
      </c>
      <c r="B14" s="7" t="s">
        <v>25</v>
      </c>
      <c r="C14" s="7" t="s">
        <v>32</v>
      </c>
      <c r="D14" s="7" t="s">
        <v>21</v>
      </c>
      <c r="E14" s="4">
        <v>22.4</v>
      </c>
      <c r="F14" s="2" t="s">
        <v>9</v>
      </c>
      <c r="G14" s="4"/>
      <c r="H14" s="4">
        <f>G14*1</f>
        <v>0</v>
      </c>
      <c r="I14" s="3" t="s">
        <v>10</v>
      </c>
    </row>
    <row r="15" spans="1:9" ht="28.8" x14ac:dyDescent="0.3">
      <c r="A15" s="2">
        <v>2</v>
      </c>
      <c r="B15" s="7" t="s">
        <v>33</v>
      </c>
      <c r="C15" s="7" t="s">
        <v>34</v>
      </c>
      <c r="D15" s="7" t="s">
        <v>20</v>
      </c>
      <c r="E15" s="4">
        <v>44.8</v>
      </c>
      <c r="F15" s="2" t="s">
        <v>9</v>
      </c>
      <c r="G15" s="4"/>
      <c r="H15" s="4">
        <f>G15*1</f>
        <v>0</v>
      </c>
      <c r="I15" s="3" t="s">
        <v>10</v>
      </c>
    </row>
    <row r="16" spans="1:9" ht="28.8" x14ac:dyDescent="0.3">
      <c r="A16" s="2">
        <v>3</v>
      </c>
      <c r="B16" s="7" t="s">
        <v>33</v>
      </c>
      <c r="C16" s="7" t="s">
        <v>35</v>
      </c>
      <c r="D16" s="7" t="s">
        <v>20</v>
      </c>
      <c r="E16" s="4">
        <v>44.8</v>
      </c>
      <c r="F16" s="2" t="s">
        <v>9</v>
      </c>
      <c r="G16" s="4"/>
      <c r="H16" s="4">
        <f>G16*36</f>
        <v>0</v>
      </c>
      <c r="I16" s="3" t="s">
        <v>10</v>
      </c>
    </row>
    <row r="17" spans="1:9" ht="28.8" x14ac:dyDescent="0.3">
      <c r="A17" s="2">
        <v>4</v>
      </c>
      <c r="B17" s="7" t="s">
        <v>36</v>
      </c>
      <c r="C17" s="7" t="s">
        <v>37</v>
      </c>
      <c r="D17" s="7" t="s">
        <v>20</v>
      </c>
      <c r="E17" s="4">
        <v>11.7</v>
      </c>
      <c r="F17" s="2" t="s">
        <v>9</v>
      </c>
      <c r="G17" s="4"/>
      <c r="H17" s="4">
        <f>G17*2.8</f>
        <v>0</v>
      </c>
      <c r="I17" s="3" t="s">
        <v>10</v>
      </c>
    </row>
    <row r="18" spans="1:9" ht="28.8" x14ac:dyDescent="0.3">
      <c r="A18" s="2">
        <v>5</v>
      </c>
      <c r="B18" s="7" t="s">
        <v>36</v>
      </c>
      <c r="C18" s="7" t="s">
        <v>38</v>
      </c>
      <c r="D18" s="7" t="s">
        <v>20</v>
      </c>
      <c r="E18" s="4">
        <v>2.8</v>
      </c>
      <c r="F18" s="2" t="s">
        <v>9</v>
      </c>
      <c r="G18" s="4"/>
      <c r="H18" s="4">
        <f>G18*2.8</f>
        <v>0</v>
      </c>
      <c r="I18" s="3" t="s">
        <v>10</v>
      </c>
    </row>
    <row r="19" spans="1:9" ht="28.8" x14ac:dyDescent="0.3">
      <c r="A19" s="2">
        <v>6</v>
      </c>
      <c r="B19" s="7" t="s">
        <v>36</v>
      </c>
      <c r="C19" s="7" t="s">
        <v>39</v>
      </c>
      <c r="D19" s="7" t="s">
        <v>18</v>
      </c>
      <c r="E19" s="4">
        <v>14</v>
      </c>
      <c r="F19" s="2" t="s">
        <v>9</v>
      </c>
      <c r="G19" s="4"/>
      <c r="H19" s="4">
        <f>G19*1</f>
        <v>0</v>
      </c>
      <c r="I19" s="3" t="s">
        <v>10</v>
      </c>
    </row>
    <row r="20" spans="1:9" ht="28.8" x14ac:dyDescent="0.3">
      <c r="A20" s="2">
        <v>7</v>
      </c>
      <c r="B20" s="7" t="s">
        <v>36</v>
      </c>
      <c r="C20" s="7" t="s">
        <v>40</v>
      </c>
      <c r="D20" s="7" t="s">
        <v>20</v>
      </c>
      <c r="E20" s="4">
        <v>11.2</v>
      </c>
      <c r="F20" s="2" t="s">
        <v>9</v>
      </c>
      <c r="G20" s="4"/>
      <c r="H20" s="4">
        <f>G20*1</f>
        <v>0</v>
      </c>
      <c r="I20" s="3" t="s">
        <v>10</v>
      </c>
    </row>
    <row r="21" spans="1:9" ht="28.8" x14ac:dyDescent="0.3">
      <c r="A21" s="2">
        <v>8</v>
      </c>
      <c r="B21" s="7" t="s">
        <v>30</v>
      </c>
      <c r="C21" s="7" t="s">
        <v>31</v>
      </c>
      <c r="D21" s="7" t="s">
        <v>19</v>
      </c>
      <c r="E21" s="4">
        <v>1</v>
      </c>
      <c r="F21" s="2" t="s">
        <v>9</v>
      </c>
      <c r="G21" s="4"/>
      <c r="H21" s="4">
        <f>G21*36</f>
        <v>0</v>
      </c>
      <c r="I21" s="3" t="s">
        <v>10</v>
      </c>
    </row>
    <row r="22" spans="1:9" x14ac:dyDescent="0.3">
      <c r="G22" t="s">
        <v>11</v>
      </c>
      <c r="H22" s="4">
        <f>H14+H15+H16+H17+H18+H19+H20+H21</f>
        <v>0</v>
      </c>
    </row>
    <row r="24" spans="1:9" ht="18" x14ac:dyDescent="0.35">
      <c r="G24" s="10" t="s">
        <v>12</v>
      </c>
      <c r="H24" s="11">
        <f>H10+H22</f>
        <v>0</v>
      </c>
    </row>
    <row r="28" spans="1:9" x14ac:dyDescent="0.3">
      <c r="B28" s="5" t="s">
        <v>13</v>
      </c>
      <c r="C28" s="5"/>
    </row>
    <row r="29" spans="1:9" x14ac:dyDescent="0.3">
      <c r="B29" s="6" t="s">
        <v>14</v>
      </c>
      <c r="C29" s="6" t="s">
        <v>15</v>
      </c>
    </row>
    <row r="30" spans="1:9" x14ac:dyDescent="0.3">
      <c r="B30" s="6" t="s">
        <v>16</v>
      </c>
      <c r="C30" s="6" t="s">
        <v>17</v>
      </c>
    </row>
  </sheetData>
  <mergeCells count="3">
    <mergeCell ref="A1:I1"/>
    <mergeCell ref="A3:I3"/>
    <mergeCell ref="A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Ítems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Admin</cp:lastModifiedBy>
  <dcterms:created xsi:type="dcterms:W3CDTF">2026-02-24T14:24:00Z</dcterms:created>
  <dcterms:modified xsi:type="dcterms:W3CDTF">2026-03-24T22:51:29Z</dcterms:modified>
  <cp:category/>
</cp:coreProperties>
</file>